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PivotTable للسيناريو" sheetId="9" r:id="rId1"/>
    <sheet name="تلخيص السيناريو" sheetId="7" r:id="rId2"/>
    <sheet name="حاله 1" sheetId="1" r:id="rId3"/>
  </sheets>
  <externalReferences>
    <externalReference r:id="rId4"/>
  </externalReferences>
  <definedNames>
    <definedName name="اجر_الساعه" comment="تكلفة  او  اجر الساعه ">'حاله 1'!$B$2</definedName>
    <definedName name="اجمالى_ربح_جميع_المنتجات">'حاله 1'!$B$15</definedName>
    <definedName name="تكلفة_المواد">'حاله 1'!$B$3</definedName>
    <definedName name="منتج_1">'حاله 1'!$B$13</definedName>
    <definedName name="منتج_2">'حاله 1'!$C$13</definedName>
    <definedName name="منتج_3">'حاله 1'!$D$13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C9" i="1" l="1"/>
  <c r="C11" i="1" s="1"/>
  <c r="C13" i="1" s="1"/>
  <c r="D9" i="1"/>
  <c r="D11" i="1" s="1"/>
  <c r="D13" i="1" s="1"/>
  <c r="B9" i="1"/>
  <c r="B11" i="1" s="1"/>
  <c r="B13" i="1" s="1"/>
  <c r="B15" i="1" l="1"/>
</calcChain>
</file>

<file path=xl/comments1.xml><?xml version="1.0" encoding="utf-8"?>
<comments xmlns="http://schemas.openxmlformats.org/spreadsheetml/2006/main">
  <authors>
    <author>الكاتب</author>
  </authors>
  <commentList>
    <comment ref="B15" authorId="0" shapeId="0">
      <text>
        <r>
          <rPr>
            <sz val="9"/>
            <color indexed="81"/>
            <rFont val="Tahoma"/>
            <family val="2"/>
          </rPr>
          <t xml:space="preserve">شاهد التغيرات التي حدثت
</t>
        </r>
      </text>
    </comment>
  </commentList>
</comments>
</file>

<file path=xl/sharedStrings.xml><?xml version="1.0" encoding="utf-8"?>
<sst xmlns="http://schemas.openxmlformats.org/spreadsheetml/2006/main" count="58" uniqueCount="50">
  <si>
    <t>تكلفة المواد</t>
  </si>
  <si>
    <t>ساعات العمل لكل وحده</t>
  </si>
  <si>
    <t>تكلفة المواد لكل وحده</t>
  </si>
  <si>
    <t>تكلفة الإنتاج</t>
  </si>
  <si>
    <t>سعر البيع</t>
  </si>
  <si>
    <t>ربح الوحده</t>
  </si>
  <si>
    <t>الوحدات التي تم انتاجها</t>
  </si>
  <si>
    <t>اجمالى الربح لكل منتج</t>
  </si>
  <si>
    <t>منتج 1</t>
  </si>
  <si>
    <t>منتج 2</t>
  </si>
  <si>
    <t>منتج 3</t>
  </si>
  <si>
    <t>تكلفة العماله  اوالاجور في الساعه</t>
  </si>
  <si>
    <t>البيان</t>
  </si>
  <si>
    <t>بيانات التكلفه المتغيره</t>
  </si>
  <si>
    <t xml:space="preserve">حساب أرباح الوحدات المنتجه باستخدام مدير السنياريو </t>
  </si>
  <si>
    <t>اجمالى ربح جميع المنتجات</t>
  </si>
  <si>
    <t>الحاله</t>
  </si>
  <si>
    <t>ساعات</t>
  </si>
  <si>
    <t>مواد</t>
  </si>
  <si>
    <t>الأفضل</t>
  </si>
  <si>
    <t>الاسوء</t>
  </si>
  <si>
    <t>الأكثر حدوثا</t>
  </si>
  <si>
    <t>افضل سناريو اقل ساعات واقل تكلفة</t>
  </si>
  <si>
    <t xml:space="preserve">اسوء سناريو اعلى ساعات واعلى تكلفة </t>
  </si>
  <si>
    <t>الأكثر حدوثا هو الحاله الوسط بين الأفضل والاسوء</t>
  </si>
  <si>
    <t>اجر_الساعه</t>
  </si>
  <si>
    <t>تكلفة_المواد</t>
  </si>
  <si>
    <t>افضل حاله</t>
  </si>
  <si>
    <t>إنشاء بواسطة الكاتب في 19/07/2015</t>
  </si>
  <si>
    <t>الحاله الاسواء</t>
  </si>
  <si>
    <t>إنشاء بواسطة الكاتب في 19/07/2015
تعديل بواسطة الكاتب في 19/07/2015</t>
  </si>
  <si>
    <t>الاكثر احتمالا</t>
  </si>
  <si>
    <t xml:space="preserve">
تعديل بواسطة MR Mo7amed في 19/07/2015</t>
  </si>
  <si>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</si>
  <si>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</si>
  <si>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</si>
  <si>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</si>
  <si>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</si>
  <si>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</si>
  <si>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</si>
  <si>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اجمالى_ربح_جميع_المنتجات</t>
  </si>
  <si>
    <t>منتج_1</t>
  </si>
  <si>
    <t>منتج_2</t>
  </si>
  <si>
    <t>منتج_3</t>
  </si>
  <si>
    <t xml:space="preserve">نتائج افضل حاله </t>
  </si>
  <si>
    <t xml:space="preserve">نتائج اسوء حاله </t>
  </si>
  <si>
    <t>نتائج الأكثر احتمالا</t>
  </si>
  <si>
    <t>تسميات الصفوف</t>
  </si>
  <si>
    <t>‎$B$2:$B$3 في</t>
  </si>
  <si>
    <t>(الكل)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</si>
</sst>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1"/>
      <name val="Segoe UI"/>
      <family val="2"/>
    </font>
    <font>
      <sz val="11"/>
      <color theme="0"/>
      <name val="Segoe UI"/>
      <family val="2"/>
    </font>
    <font>
      <sz val="11"/>
      <name val="Segoe UI"/>
      <family val="2"/>
    </font>
    <font>
      <b/>
      <sz val="12"/>
      <color theme="0"/>
      <name val="Segoe UI"/>
      <family val="2"/>
    </font>
    <font>
      <sz val="11"/>
      <color theme="0"/>
      <name val="Arial"/>
      <family val="2"/>
      <scheme val="minor"/>
    </font>
    <font>
      <sz val="11"/>
      <color theme="1"/>
      <name val="Arial Unicode MS"/>
      <family val="2"/>
    </font>
    <font>
      <sz val="11"/>
      <color theme="0"/>
      <name val="Arial Unicode MS"/>
      <family val="2"/>
    </font>
    <font>
      <sz val="9"/>
      <color indexed="81"/>
      <name val="Tahoma"/>
      <family val="2"/>
    </font>
    <font>
      <b/>
      <sz val="12"/>
      <name val="Segoe UI"/>
      <family val="2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0" fillId="7" borderId="7" xfId="0" applyFont="1" applyFill="1" applyBorder="1" applyAlignment="1">
      <alignment horizontal="right"/>
    </xf>
    <xf numFmtId="0" fontId="10" fillId="7" borderId="5" xfId="0" applyFont="1" applyFill="1" applyBorder="1" applyAlignment="1">
      <alignment horizontal="right"/>
    </xf>
    <xf numFmtId="0" fontId="0" fillId="0" borderId="8" xfId="0" applyFill="1" applyBorder="1" applyAlignment="1"/>
    <xf numFmtId="0" fontId="11" fillId="8" borderId="0" xfId="0" applyFont="1" applyFill="1" applyBorder="1" applyAlignment="1">
      <alignment horizontal="right"/>
    </xf>
    <xf numFmtId="0" fontId="12" fillId="8" borderId="8" xfId="0" applyFont="1" applyFill="1" applyBorder="1" applyAlignment="1">
      <alignment horizontal="right"/>
    </xf>
    <xf numFmtId="0" fontId="11" fillId="8" borderId="6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left"/>
    </xf>
    <xf numFmtId="0" fontId="13" fillId="7" borderId="7" xfId="0" applyFont="1" applyFill="1" applyBorder="1" applyAlignment="1">
      <alignment horizontal="left"/>
    </xf>
    <xf numFmtId="0" fontId="0" fillId="9" borderId="0" xfId="0" applyFill="1" applyBorder="1" applyAlignment="1"/>
    <xf numFmtId="0" fontId="14" fillId="0" borderId="0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F9FC"/>
      <color rgb="FFFFFFCC"/>
      <color rgb="FFECF2F8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ar-EG"/>
              <a:t>أرباح المنتجات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'حاله 1'!$B$6:$D$6</c:f>
              <c:strCache>
                <c:ptCount val="3"/>
                <c:pt idx="0">
                  <c:v>منتج 1</c:v>
                </c:pt>
                <c:pt idx="1">
                  <c:v>منتج 2</c:v>
                </c:pt>
                <c:pt idx="2">
                  <c:v>منتج 3</c:v>
                </c:pt>
              </c:strCache>
            </c:strRef>
          </c:cat>
          <c:val>
            <c:numRef>
              <c:f>'حاله 1'!$B$13:$D$13</c:f>
              <c:numCache>
                <c:formatCode>General</c:formatCode>
                <c:ptCount val="3"/>
                <c:pt idx="0">
                  <c:v>-1188</c:v>
                </c:pt>
                <c:pt idx="1">
                  <c:v>3690</c:v>
                </c:pt>
                <c:pt idx="2">
                  <c:v>4980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247238256"/>
        <c:axId val="247239824"/>
        <c:axId val="0"/>
      </c:bar3DChart>
      <c:catAx>
        <c:axId val="24723825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247239824"/>
        <c:crosses val="autoZero"/>
        <c:auto val="1"/>
        <c:lblAlgn val="ctr"/>
        <c:lblOffset val="100"/>
        <c:noMultiLvlLbl val="0"/>
      </c:catAx>
      <c:valAx>
        <c:axId val="24723982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4723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13</xdr:col>
      <xdr:colOff>104076</xdr:colOff>
      <xdr:row>11</xdr:row>
      <xdr:rowOff>37833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127724" y="209550"/>
          <a:ext cx="5590476" cy="21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13</xdr:col>
      <xdr:colOff>132648</xdr:colOff>
      <xdr:row>26</xdr:row>
      <xdr:rowOff>133043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7099152" y="2781300"/>
          <a:ext cx="5619048" cy="245714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18</xdr:col>
      <xdr:colOff>352038</xdr:colOff>
      <xdr:row>6</xdr:row>
      <xdr:rowOff>133229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3450762" y="419100"/>
          <a:ext cx="3095238" cy="9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13</xdr:col>
      <xdr:colOff>256457</xdr:colOff>
      <xdr:row>41</xdr:row>
      <xdr:rowOff>9230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6975343" y="5467350"/>
          <a:ext cx="5742857" cy="236190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104774</xdr:rowOff>
    </xdr:from>
    <xdr:to>
      <xdr:col>4</xdr:col>
      <xdr:colOff>19050</xdr:colOff>
      <xdr:row>39</xdr:row>
      <xdr:rowOff>171449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&#1580;&#1608;&#1606;\whats%20if\Scenario%20Manager\production%20model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cenario Summary"/>
      <sheetName val="Scenario PivotTable"/>
    </sheetNames>
    <sheetDataSet>
      <sheetData sheetId="0">
        <row r="6">
          <cell r="B6" t="str">
            <v>Product A</v>
          </cell>
          <cell r="C6" t="str">
            <v>Product B</v>
          </cell>
          <cell r="D6" t="str">
            <v>Product C</v>
          </cell>
        </row>
        <row r="13">
          <cell r="B13">
            <v>-1188</v>
          </cell>
          <cell r="C13">
            <v>3690</v>
          </cell>
          <cell r="D13">
            <v>4980</v>
          </cell>
        </row>
      </sheetData>
      <sheetData sheetId="1"/>
      <sheetData sheetId="2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الكاتب" refreshedDate="42205.729256828701" createdVersion="5" refreshedVersion="5" minRefreshableVersion="3" recordCount="3">
  <cacheSource type="scenario"/>
  <cacheFields count="6">
    <cacheField name="$B$2:$B$3" numFmtId="0">
      <sharedItems containsNonDate="0" count="3">
        <s v="افضل حاله"/>
        <s v="الحاله الاسواء"/>
        <s v="الاكثر احتمالا"/>
      </sharedItems>
    </cacheField>
    <cacheField name="‎$B$2:$B$3 في" numFmtId="0">
      <sharedItems containsNonDate="0" count="1">
        <s v="الكاتب"/>
      </sharedItems>
    </cacheField>
    <cacheField name="باقي ‎منتج_1" numFmtId="0">
      <sharedItems containsSemiMixedTypes="0" containsNonDate="0" containsString="0" containsNumber="1" containsInteger="1" minValue="-1188" maxValue="3348" count="3">
        <n v="3348"/>
        <n v="-1188"/>
        <n v="1188"/>
      </sharedItems>
    </cacheField>
    <cacheField name="باقي ‎منتج_2" numFmtId="0">
      <sharedItems containsSemiMixedTypes="0" containsNonDate="0" containsString="0" containsNumber="1" containsInteger="1" minValue="3690" maxValue="6516" count="3">
        <n v="6516"/>
        <n v="3690"/>
        <n v="5184"/>
      </sharedItems>
    </cacheField>
    <cacheField name="باقي ‎منتج_3" numFmtId="0">
      <sharedItems containsSemiMixedTypes="0" containsNonDate="0" containsString="0" containsNumber="1" containsInteger="1" minValue="4980" maxValue="8124" count="3">
        <n v="8124"/>
        <n v="4980"/>
        <n v="6636"/>
      </sharedItems>
    </cacheField>
    <cacheField name="باقي ‎اجمالى_ربح_جميع_المنتجات" numFmtId="0">
      <sharedItems containsSemiMixedTypes="0" containsNonDate="0" containsString="0" containsNumber="1" containsInteger="1" minValue="7482" maxValue="17988" count="3">
        <n v="17988"/>
        <n v="7482"/>
        <n v="1300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خلايا الناتج" updatedVersion="5" minRefreshableVersion="3" useAutoFormatting="1" rowGrandTotals="0" colGrandTotals="0" itemPrintTitles="1" createdVersion="5" indent="0" outline="1" outlineData="1" multipleFieldFilters="0" fieldListSortAscending="1">
  <location ref="A3:E6" firstHeaderRow="0" firstDataRow="1" firstDataCol="1" rowPageCount="1" colPageCount="1"/>
  <pivotFields count="6">
    <pivotField axis="axisRow" showAll="0" defaultSubtotal="0">
      <items count="3">
        <item x="0"/>
        <item x="2"/>
        <item x="1"/>
      </items>
    </pivotField>
    <pivotField axis="axisPage" showAll="0">
      <items count="2">
        <item x="0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" hier="-1"/>
  </pageFields>
  <dataFields count="4">
    <dataField name="منتج_1" fld="2" baseField="0" baseItem="0"/>
    <dataField name="منتج_2" fld="3" baseField="0" baseItem="0"/>
    <dataField name="منتج_3" fld="4" baseField="0" baseItem="0"/>
    <dataField name="اجمالى_ربح_جميع_المنتجات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E18" sqref="E18"/>
    </sheetView>
  </sheetViews>
  <sheetFormatPr defaultRowHeight="14.25" x14ac:dyDescent="0.2"/>
  <cols>
    <col min="1" max="5" width="17" customWidth="1"/>
  </cols>
  <sheetData>
    <row r="1" spans="1:5" x14ac:dyDescent="0.2">
      <c r="A1" s="31" t="s">
        <v>48</v>
      </c>
      <c r="B1" s="32" t="s">
        <v>49</v>
      </c>
    </row>
    <row r="3" spans="1:5" x14ac:dyDescent="0.2">
      <c r="A3" s="31" t="s">
        <v>47</v>
      </c>
      <c r="B3" t="s">
        <v>41</v>
      </c>
      <c r="C3" t="s">
        <v>42</v>
      </c>
      <c r="D3" t="s">
        <v>43</v>
      </c>
      <c r="E3" t="s">
        <v>40</v>
      </c>
    </row>
    <row r="4" spans="1:5" x14ac:dyDescent="0.2">
      <c r="A4" s="32" t="s">
        <v>27</v>
      </c>
      <c r="B4" s="33">
        <v>3348</v>
      </c>
      <c r="C4" s="33">
        <v>6516</v>
      </c>
      <c r="D4" s="33">
        <v>8124</v>
      </c>
      <c r="E4" s="33">
        <v>17988</v>
      </c>
    </row>
    <row r="5" spans="1:5" x14ac:dyDescent="0.2">
      <c r="A5" s="32" t="s">
        <v>31</v>
      </c>
      <c r="B5" s="33">
        <v>1188</v>
      </c>
      <c r="C5" s="33">
        <v>5184</v>
      </c>
      <c r="D5" s="33">
        <v>6636</v>
      </c>
      <c r="E5" s="33">
        <v>13008</v>
      </c>
    </row>
    <row r="6" spans="1:5" x14ac:dyDescent="0.2">
      <c r="A6" s="32" t="s">
        <v>29</v>
      </c>
      <c r="B6" s="33">
        <v>-1188</v>
      </c>
      <c r="C6" s="33">
        <v>3690</v>
      </c>
      <c r="D6" s="33">
        <v>4980</v>
      </c>
      <c r="E6" s="33">
        <v>7482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5"/>
  <sheetViews>
    <sheetView showGridLines="0" rightToLeft="1" tabSelected="1" workbookViewId="0">
      <selection activeCell="E22" sqref="E22"/>
    </sheetView>
  </sheetViews>
  <sheetFormatPr defaultRowHeight="14.25" outlineLevelRow="1" outlineLevelCol="1" x14ac:dyDescent="0.2"/>
  <cols>
    <col min="3" max="3" width="19.25" bestFit="1" customWidth="1"/>
    <col min="4" max="7" width="8.875" customWidth="1" outlineLevel="1"/>
  </cols>
  <sheetData>
    <row r="1" spans="2:7" ht="15" thickBot="1" x14ac:dyDescent="0.25"/>
    <row r="2" spans="2:7" ht="15.75" x14ac:dyDescent="0.25">
      <c r="B2" s="19" t="s">
        <v>33</v>
      </c>
      <c r="C2" s="19"/>
      <c r="D2" s="24"/>
      <c r="E2" s="24"/>
      <c r="F2" s="24"/>
      <c r="G2" s="24"/>
    </row>
    <row r="3" spans="2:7" ht="15.75" collapsed="1" x14ac:dyDescent="0.25">
      <c r="B3" s="18"/>
      <c r="C3" s="18"/>
      <c r="D3" s="25" t="s">
        <v>35</v>
      </c>
      <c r="E3" s="25" t="s">
        <v>27</v>
      </c>
      <c r="F3" s="25" t="s">
        <v>29</v>
      </c>
      <c r="G3" s="25" t="s">
        <v>31</v>
      </c>
    </row>
    <row r="4" spans="2:7" ht="67.5" hidden="1" outlineLevel="1" x14ac:dyDescent="0.25">
      <c r="B4" s="21"/>
      <c r="C4" s="21"/>
      <c r="D4" s="16"/>
      <c r="E4" s="27" t="s">
        <v>28</v>
      </c>
      <c r="F4" s="27" t="s">
        <v>30</v>
      </c>
      <c r="G4" s="27" t="s">
        <v>32</v>
      </c>
    </row>
    <row r="5" spans="2:7" ht="15" x14ac:dyDescent="0.25">
      <c r="B5" s="22" t="s">
        <v>34</v>
      </c>
      <c r="C5" s="22"/>
      <c r="D5" s="20"/>
      <c r="E5" s="20"/>
      <c r="F5" s="20"/>
      <c r="G5" s="20"/>
    </row>
    <row r="6" spans="2:7" ht="15" outlineLevel="1" x14ac:dyDescent="0.25">
      <c r="B6" s="21"/>
      <c r="C6" s="21" t="s">
        <v>25</v>
      </c>
      <c r="D6" s="16">
        <v>38</v>
      </c>
      <c r="E6" s="26">
        <v>30</v>
      </c>
      <c r="F6" s="26">
        <v>38</v>
      </c>
      <c r="G6" s="26">
        <v>34</v>
      </c>
    </row>
    <row r="7" spans="2:7" ht="15" outlineLevel="1" x14ac:dyDescent="0.25">
      <c r="B7" s="21"/>
      <c r="C7" s="21" t="s">
        <v>26</v>
      </c>
      <c r="D7" s="16">
        <v>62</v>
      </c>
      <c r="E7" s="26">
        <v>57</v>
      </c>
      <c r="F7" s="26">
        <v>62</v>
      </c>
      <c r="G7" s="26">
        <v>59</v>
      </c>
    </row>
    <row r="8" spans="2:7" ht="15" x14ac:dyDescent="0.25">
      <c r="B8" s="22" t="s">
        <v>36</v>
      </c>
      <c r="C8" s="22"/>
      <c r="D8" s="20"/>
      <c r="E8" s="20"/>
      <c r="F8" s="20"/>
      <c r="G8" s="20"/>
    </row>
    <row r="9" spans="2:7" ht="15" outlineLevel="1" x14ac:dyDescent="0.25">
      <c r="B9" s="21"/>
      <c r="C9" s="21" t="s">
        <v>41</v>
      </c>
      <c r="D9" s="16">
        <v>-1188</v>
      </c>
      <c r="E9" s="16">
        <v>3348</v>
      </c>
      <c r="F9" s="16">
        <v>-1188</v>
      </c>
      <c r="G9" s="16">
        <v>1188</v>
      </c>
    </row>
    <row r="10" spans="2:7" ht="15" outlineLevel="1" x14ac:dyDescent="0.25">
      <c r="B10" s="21"/>
      <c r="C10" s="21" t="s">
        <v>42</v>
      </c>
      <c r="D10" s="16">
        <v>3690</v>
      </c>
      <c r="E10" s="16">
        <v>6516</v>
      </c>
      <c r="F10" s="16">
        <v>3690</v>
      </c>
      <c r="G10" s="16">
        <v>5184</v>
      </c>
    </row>
    <row r="11" spans="2:7" ht="15" outlineLevel="1" x14ac:dyDescent="0.25">
      <c r="B11" s="21"/>
      <c r="C11" s="21" t="s">
        <v>43</v>
      </c>
      <c r="D11" s="16">
        <v>4980</v>
      </c>
      <c r="E11" s="16">
        <v>8124</v>
      </c>
      <c r="F11" s="16">
        <v>4980</v>
      </c>
      <c r="G11" s="16">
        <v>6636</v>
      </c>
    </row>
    <row r="12" spans="2:7" ht="15.75" outlineLevel="1" thickBot="1" x14ac:dyDescent="0.3">
      <c r="B12" s="23"/>
      <c r="C12" s="23" t="s">
        <v>40</v>
      </c>
      <c r="D12" s="17">
        <v>7482</v>
      </c>
      <c r="E12" s="17">
        <v>17988</v>
      </c>
      <c r="F12" s="17">
        <v>7482</v>
      </c>
      <c r="G12" s="17">
        <v>13008</v>
      </c>
    </row>
    <row r="13" spans="2:7" x14ac:dyDescent="0.2">
      <c r="B13" t="s">
        <v>37</v>
      </c>
    </row>
    <row r="14" spans="2:7" x14ac:dyDescent="0.2">
      <c r="B14" t="s">
        <v>38</v>
      </c>
    </row>
    <row r="15" spans="2:7" x14ac:dyDescent="0.2">
      <c r="B15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showGridLines="0" rightToLeft="1" topLeftCell="A10" zoomScaleNormal="100" workbookViewId="0">
      <selection activeCell="N12" sqref="N12"/>
    </sheetView>
  </sheetViews>
  <sheetFormatPr defaultRowHeight="14.25" x14ac:dyDescent="0.2"/>
  <cols>
    <col min="1" max="1" width="39.75" customWidth="1"/>
    <col min="2" max="4" width="11.125" style="1" customWidth="1"/>
  </cols>
  <sheetData>
    <row r="1" spans="1:6" ht="16.5" x14ac:dyDescent="0.3">
      <c r="A1" s="28" t="s">
        <v>13</v>
      </c>
      <c r="B1" s="29"/>
      <c r="C1" s="3"/>
      <c r="D1" s="3"/>
      <c r="F1" t="s">
        <v>44</v>
      </c>
    </row>
    <row r="2" spans="1:6" ht="16.5" x14ac:dyDescent="0.3">
      <c r="A2" s="4" t="s">
        <v>11</v>
      </c>
      <c r="B2" s="5">
        <v>38</v>
      </c>
      <c r="C2" s="3"/>
      <c r="D2" s="3"/>
    </row>
    <row r="3" spans="1:6" ht="16.5" x14ac:dyDescent="0.3">
      <c r="A3" s="4" t="s">
        <v>0</v>
      </c>
      <c r="B3" s="5">
        <v>62</v>
      </c>
      <c r="C3" s="3"/>
      <c r="D3" s="3"/>
    </row>
    <row r="4" spans="1:6" ht="16.5" x14ac:dyDescent="0.3">
      <c r="A4" s="2"/>
      <c r="B4" s="3"/>
      <c r="C4" s="3"/>
      <c r="D4" s="3"/>
    </row>
    <row r="5" spans="1:6" ht="16.5" x14ac:dyDescent="0.3">
      <c r="A5" s="30" t="s">
        <v>14</v>
      </c>
      <c r="B5" s="30"/>
      <c r="C5" s="30"/>
      <c r="D5" s="30"/>
    </row>
    <row r="6" spans="1:6" ht="16.5" x14ac:dyDescent="0.3">
      <c r="A6" s="8" t="s">
        <v>12</v>
      </c>
      <c r="B6" s="8" t="s">
        <v>8</v>
      </c>
      <c r="C6" s="8" t="s">
        <v>9</v>
      </c>
      <c r="D6" s="8" t="s">
        <v>10</v>
      </c>
    </row>
    <row r="7" spans="1:6" ht="16.5" x14ac:dyDescent="0.3">
      <c r="A7" s="6" t="s">
        <v>1</v>
      </c>
      <c r="B7" s="7">
        <v>12</v>
      </c>
      <c r="C7" s="7">
        <v>14</v>
      </c>
      <c r="D7" s="7">
        <v>24</v>
      </c>
    </row>
    <row r="8" spans="1:6" ht="16.5" x14ac:dyDescent="0.3">
      <c r="A8" s="6" t="s">
        <v>2</v>
      </c>
      <c r="B8" s="7">
        <v>6</v>
      </c>
      <c r="C8" s="7">
        <v>9</v>
      </c>
      <c r="D8" s="7">
        <v>14</v>
      </c>
    </row>
    <row r="9" spans="1:6" ht="16.5" x14ac:dyDescent="0.3">
      <c r="A9" s="6" t="s">
        <v>3</v>
      </c>
      <c r="B9" s="7">
        <f>(اجر_الساعه*B7)+(تكلفة_المواد*B8)</f>
        <v>828</v>
      </c>
      <c r="C9" s="7">
        <f>(اجر_الساعه*C7)+(تكلفة_المواد*C8)</f>
        <v>1090</v>
      </c>
      <c r="D9" s="7">
        <f>(اجر_الساعه*D7)+(تكلفة_المواد*D8)</f>
        <v>1780</v>
      </c>
    </row>
    <row r="10" spans="1:6" ht="16.5" x14ac:dyDescent="0.3">
      <c r="A10" s="6" t="s">
        <v>4</v>
      </c>
      <c r="B10" s="7">
        <v>795</v>
      </c>
      <c r="C10" s="7">
        <v>1295</v>
      </c>
      <c r="D10" s="7">
        <v>2195</v>
      </c>
    </row>
    <row r="11" spans="1:6" ht="16.5" x14ac:dyDescent="0.3">
      <c r="A11" s="6" t="s">
        <v>5</v>
      </c>
      <c r="B11" s="7">
        <f>B10-B9</f>
        <v>-33</v>
      </c>
      <c r="C11" s="7">
        <f t="shared" ref="C11:D11" si="0">C10-C9</f>
        <v>205</v>
      </c>
      <c r="D11" s="7">
        <f t="shared" si="0"/>
        <v>415</v>
      </c>
    </row>
    <row r="12" spans="1:6" ht="16.5" x14ac:dyDescent="0.3">
      <c r="A12" s="6" t="s">
        <v>6</v>
      </c>
      <c r="B12" s="7">
        <v>36</v>
      </c>
      <c r="C12" s="7">
        <v>18</v>
      </c>
      <c r="D12" s="7">
        <v>12</v>
      </c>
    </row>
    <row r="13" spans="1:6" ht="16.5" x14ac:dyDescent="0.3">
      <c r="A13" s="9" t="s">
        <v>7</v>
      </c>
      <c r="B13" s="8">
        <f>B11*B12</f>
        <v>-1188</v>
      </c>
      <c r="C13" s="8">
        <f t="shared" ref="C13:D13" si="1">C11*C12</f>
        <v>3690</v>
      </c>
      <c r="D13" s="8">
        <f t="shared" si="1"/>
        <v>4980</v>
      </c>
      <c r="F13" t="s">
        <v>45</v>
      </c>
    </row>
    <row r="14" spans="1:6" ht="4.5" customHeight="1" x14ac:dyDescent="0.2"/>
    <row r="15" spans="1:6" ht="17.25" x14ac:dyDescent="0.2">
      <c r="A15" s="10" t="s">
        <v>15</v>
      </c>
      <c r="B15" s="15">
        <f>SUM(B13:D13)</f>
        <v>7482</v>
      </c>
      <c r="C15" s="11"/>
      <c r="D15" s="11"/>
    </row>
    <row r="18" spans="1:6" ht="16.5" x14ac:dyDescent="0.3">
      <c r="A18" s="12" t="s">
        <v>12</v>
      </c>
      <c r="B18" s="12" t="s">
        <v>16</v>
      </c>
      <c r="C18" s="12" t="s">
        <v>17</v>
      </c>
      <c r="D18" s="12" t="s">
        <v>18</v>
      </c>
    </row>
    <row r="19" spans="1:6" ht="16.5" x14ac:dyDescent="0.3">
      <c r="A19" s="13" t="s">
        <v>22</v>
      </c>
      <c r="B19" s="14" t="s">
        <v>19</v>
      </c>
      <c r="C19" s="14">
        <v>30</v>
      </c>
      <c r="D19" s="14">
        <v>57</v>
      </c>
    </row>
    <row r="20" spans="1:6" ht="16.5" x14ac:dyDescent="0.3">
      <c r="A20" s="13" t="s">
        <v>23</v>
      </c>
      <c r="B20" s="14" t="s">
        <v>20</v>
      </c>
      <c r="C20" s="14">
        <v>38</v>
      </c>
      <c r="D20" s="14">
        <v>62</v>
      </c>
    </row>
    <row r="21" spans="1:6" ht="16.5" x14ac:dyDescent="0.3">
      <c r="A21" s="13" t="s">
        <v>24</v>
      </c>
      <c r="B21" s="14" t="s">
        <v>21</v>
      </c>
      <c r="C21" s="14">
        <v>34</v>
      </c>
      <c r="D21" s="14">
        <v>59</v>
      </c>
    </row>
    <row r="28" spans="1:6" x14ac:dyDescent="0.2">
      <c r="F28" t="s">
        <v>46</v>
      </c>
    </row>
  </sheetData>
  <scenarios current="1" show="1" sqref="B13:D13 B15">
    <scenario name="افضل حاله" locked="1" count="2" user="الكاتب" comment="إنشاء بواسطة الكاتب في 19/07/2015">
      <inputCells r="B2" val="30"/>
      <inputCells r="B3" val="57"/>
    </scenario>
    <scenario name="الحاله الاسواء" locked="1" count="2" user="الكاتب" comment="إنشاء بواسطة الكاتب في 19/07/2015_x000a_تعديل بواسطة الكاتب في 19/07/2015">
      <inputCells r="B2" val="38"/>
      <inputCells r="B3" val="62"/>
    </scenario>
    <scenario name="الاكثر احتمالا" locked="1" count="2" user="الكاتب" comment="_x000a_تعديل بواسطة MR Mo7amed في 19/07/2015">
      <inputCells r="B2" val="34"/>
      <inputCells r="B3" val="59"/>
    </scenario>
  </scenarios>
  <mergeCells count="2">
    <mergeCell ref="A1:B1"/>
    <mergeCell ref="A5:D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PivotTable للسيناريو</vt:lpstr>
      <vt:lpstr>تلخيص السيناريو</vt:lpstr>
      <vt:lpstr>حاله 1</vt:lpstr>
      <vt:lpstr>اجر_الساعه</vt:lpstr>
      <vt:lpstr>اجمالى_ربح_جميع_المنتجات</vt:lpstr>
      <vt:lpstr>تكلفة_المواد</vt:lpstr>
      <vt:lpstr>منتج_1</vt:lpstr>
      <vt:lpstr>منتج_2</vt:lpstr>
      <vt:lpstr>منتج_3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2015-07-20T15:34:22Z</dcterms:modified>
</cp:coreProperties>
</file>